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Recaudación por Destino\"/>
    </mc:Choice>
  </mc:AlternateContent>
  <workbookProtection workbookPassword="B1B5"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O21" i="1"/>
  <c r="O22" i="1"/>
  <c r="O23" i="1"/>
  <c r="O20" i="1"/>
  <c r="O17" i="1"/>
  <c r="O14" i="1" l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<sst xmlns="http://schemas.openxmlformats.org/spreadsheetml/2006/main" count="29" uniqueCount="29">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</sst>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114300</xdr:rowOff>
    </xdr:from>
    <xdr:to>
      <xdr:col>3</xdr:col>
      <xdr:colOff>17143</xdr:colOff>
      <xdr:row>4</xdr:row>
      <xdr:rowOff>97650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523875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33" t="s">
        <v>28</v>
      </c>
      <c r="C6" s="34"/>
      <c r="D6" s="35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6" t="s">
        <v>15</v>
      </c>
      <c r="C8" s="36"/>
      <c r="D8" s="36"/>
      <c r="E8" s="5"/>
      <c r="F8" s="5"/>
      <c r="G8" s="5"/>
    </row>
    <row r="9" spans="1:18" s="4" customFormat="1" x14ac:dyDescent="0.15">
      <c r="B9" s="37" t="s">
        <v>16</v>
      </c>
      <c r="C9" s="37"/>
      <c r="D9" s="37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2026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8" t="s">
        <v>24</v>
      </c>
      <c r="B14" s="29"/>
      <c r="C14" s="14">
        <v>53577283.893999994</v>
      </c>
      <c r="D14" s="14">
        <v>45433591.433999993</v>
      </c>
      <c r="E14" s="14">
        <v>49883945.116000004</v>
      </c>
      <c r="F14" s="14">
        <v>58177011.129000001</v>
      </c>
      <c r="G14" s="14">
        <v>48451151.591000006</v>
      </c>
      <c r="H14" s="14"/>
      <c r="I14" s="14"/>
      <c r="J14" s="14"/>
      <c r="K14" s="14"/>
      <c r="L14" s="14"/>
      <c r="M14" s="14"/>
      <c r="N14" s="14"/>
      <c r="O14" s="14">
        <f>+SUM(C14:N14)</f>
        <v>255522983.16399997</v>
      </c>
      <c r="P14" s="15">
        <f>+O14/$O$29</f>
        <v>0.82655048504982542</v>
      </c>
      <c r="Q14" s="16"/>
      <c r="R14" s="17"/>
    </row>
    <row r="15" spans="1:18" s="4" customFormat="1" ht="11.25" thickBot="1" x14ac:dyDescent="0.2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8" t="s">
        <v>25</v>
      </c>
      <c r="B16" s="29"/>
      <c r="C16" s="14">
        <f t="shared" ref="C16:N16" si="0">+SUM(C17:C17)</f>
        <v>23285.991000000002</v>
      </c>
      <c r="D16" s="14">
        <f t="shared" si="0"/>
        <v>22761.679</v>
      </c>
      <c r="E16" s="14">
        <f t="shared" si="0"/>
        <v>20599.287</v>
      </c>
      <c r="F16" s="14">
        <f t="shared" si="0"/>
        <v>24206.736000000001</v>
      </c>
      <c r="G16" s="14">
        <f t="shared" si="0"/>
        <v>22076.631000000001</v>
      </c>
      <c r="H16" s="14">
        <f t="shared" si="0"/>
        <v>0</v>
      </c>
      <c r="I16" s="14">
        <f t="shared" si="0"/>
        <v>0</v>
      </c>
      <c r="J16" s="14">
        <f t="shared" si="0"/>
        <v>0</v>
      </c>
      <c r="K16" s="14">
        <f t="shared" si="0"/>
        <v>0</v>
      </c>
      <c r="L16" s="14">
        <f t="shared" si="0"/>
        <v>0</v>
      </c>
      <c r="M16" s="14">
        <f t="shared" si="0"/>
        <v>0</v>
      </c>
      <c r="N16" s="14">
        <f t="shared" si="0"/>
        <v>0</v>
      </c>
      <c r="O16" s="14">
        <f>+SUM(C16:N16)</f>
        <v>112930.32399999999</v>
      </c>
      <c r="P16" s="15">
        <f>+O16/$O$29</f>
        <v>3.6530026740931045E-4</v>
      </c>
      <c r="Q16" s="16"/>
      <c r="R16" s="17"/>
    </row>
    <row r="17" spans="1:27" s="4" customFormat="1" x14ac:dyDescent="0.15">
      <c r="A17" s="26" t="s">
        <v>13</v>
      </c>
      <c r="B17" s="27"/>
      <c r="C17" s="11">
        <v>23285.991000000002</v>
      </c>
      <c r="D17" s="11">
        <v>22761.679</v>
      </c>
      <c r="E17" s="11">
        <v>20599.287</v>
      </c>
      <c r="F17" s="11">
        <v>24206.736000000001</v>
      </c>
      <c r="G17" s="11">
        <v>22076.631000000001</v>
      </c>
      <c r="H17" s="11"/>
      <c r="I17" s="11"/>
      <c r="J17" s="11"/>
      <c r="K17" s="11"/>
      <c r="L17" s="11"/>
      <c r="M17" s="11"/>
      <c r="N17" s="11"/>
      <c r="O17" s="11">
        <f>+SUM(C17:N17)</f>
        <v>112930.32399999999</v>
      </c>
      <c r="P17" s="25">
        <f>+O17/$O$29</f>
        <v>3.6530026740931045E-4</v>
      </c>
      <c r="Q17" s="8"/>
      <c r="R17" s="9"/>
    </row>
    <row r="18" spans="1:27" s="4" customFormat="1" ht="11.25" thickBot="1" x14ac:dyDescent="0.2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8" t="s">
        <v>26</v>
      </c>
      <c r="B19" s="29"/>
      <c r="C19" s="14">
        <f>+SUM(C20:C23)</f>
        <v>10958427.195</v>
      </c>
      <c r="D19" s="14">
        <f t="shared" ref="D19:N19" si="1">+SUM(D20:D23)</f>
        <v>9918370.6770000011</v>
      </c>
      <c r="E19" s="14">
        <f t="shared" si="1"/>
        <v>10590417.708999999</v>
      </c>
      <c r="F19" s="14">
        <f t="shared" si="1"/>
        <v>10236586.053000001</v>
      </c>
      <c r="G19" s="14">
        <f t="shared" si="1"/>
        <v>11314776.734999999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14">
        <f t="shared" si="1"/>
        <v>0</v>
      </c>
      <c r="L19" s="14">
        <f t="shared" si="1"/>
        <v>0</v>
      </c>
      <c r="M19" s="14">
        <f t="shared" si="1"/>
        <v>0</v>
      </c>
      <c r="N19" s="14">
        <f t="shared" si="1"/>
        <v>0</v>
      </c>
      <c r="O19" s="14">
        <f>+SUM(C19:N19)</f>
        <v>53018578.369000003</v>
      </c>
      <c r="P19" s="15">
        <f>+O19/$O$29</f>
        <v>0.1715013308193217</v>
      </c>
      <c r="Q19" s="16"/>
      <c r="R19" s="17"/>
    </row>
    <row r="20" spans="1:27" s="4" customFormat="1" x14ac:dyDescent="0.15">
      <c r="A20" s="26" t="s">
        <v>18</v>
      </c>
      <c r="B20" s="27"/>
      <c r="C20" s="10">
        <v>10678511.314000001</v>
      </c>
      <c r="D20" s="10">
        <v>9374969.0960000008</v>
      </c>
      <c r="E20" s="10">
        <v>10103501.682999998</v>
      </c>
      <c r="F20" s="10">
        <v>9788913.0889999997</v>
      </c>
      <c r="G20" s="10">
        <v>9783607.8849999998</v>
      </c>
      <c r="H20" s="10"/>
      <c r="I20" s="10"/>
      <c r="J20" s="10"/>
      <c r="K20" s="10"/>
      <c r="L20" s="10"/>
      <c r="M20" s="10"/>
      <c r="N20" s="10"/>
      <c r="O20" s="10">
        <f>+SUM(C20:N20)</f>
        <v>49729503.067000002</v>
      </c>
      <c r="P20" s="25">
        <f>+O20/$O$29</f>
        <v>0.16086202646958869</v>
      </c>
      <c r="Q20" s="8"/>
      <c r="R20" s="9"/>
    </row>
    <row r="21" spans="1:27" s="4" customFormat="1" x14ac:dyDescent="0.15">
      <c r="A21" s="26" t="s">
        <v>19</v>
      </c>
      <c r="B21" s="27"/>
      <c r="C21" s="12">
        <v>64780.836000000003</v>
      </c>
      <c r="D21" s="12">
        <v>71336.425000000003</v>
      </c>
      <c r="E21" s="12">
        <v>120906.87699999999</v>
      </c>
      <c r="F21" s="12">
        <v>79469.527000000002</v>
      </c>
      <c r="G21" s="12">
        <v>126676.056</v>
      </c>
      <c r="H21" s="12"/>
      <c r="I21" s="11"/>
      <c r="J21" s="11"/>
      <c r="K21" s="11"/>
      <c r="L21" s="11"/>
      <c r="M21" s="11"/>
      <c r="N21" s="11"/>
      <c r="O21" s="10">
        <f t="shared" ref="O21:O23" si="2">+SUM(C21:N21)</f>
        <v>463169.72099999996</v>
      </c>
      <c r="P21" s="23">
        <f>+O21/$O$29</f>
        <v>1.4982337510799644E-3</v>
      </c>
      <c r="Q21" s="8"/>
      <c r="R21" s="9"/>
    </row>
    <row r="22" spans="1:27" s="4" customFormat="1" x14ac:dyDescent="0.15">
      <c r="A22" s="26" t="s">
        <v>20</v>
      </c>
      <c r="B22" s="27"/>
      <c r="C22" s="12">
        <v>0</v>
      </c>
      <c r="D22" s="12">
        <v>22010.181</v>
      </c>
      <c r="E22" s="12">
        <v>532.69500000000005</v>
      </c>
      <c r="F22" s="12">
        <v>68008.198000000004</v>
      </c>
      <c r="G22" s="12">
        <v>11659.891</v>
      </c>
      <c r="H22" s="12"/>
      <c r="I22" s="12"/>
      <c r="J22" s="11"/>
      <c r="K22" s="11"/>
      <c r="L22" s="11"/>
      <c r="M22" s="11"/>
      <c r="N22" s="11"/>
      <c r="O22" s="10">
        <f t="shared" si="2"/>
        <v>102210.96500000001</v>
      </c>
      <c r="P22" s="23">
        <f>+O22/$O$29</f>
        <v>3.3062592512055202E-4</v>
      </c>
      <c r="Q22" s="8"/>
      <c r="R22" s="9"/>
    </row>
    <row r="23" spans="1:27" s="4" customFormat="1" x14ac:dyDescent="0.15">
      <c r="A23" s="26" t="s">
        <v>22</v>
      </c>
      <c r="B23" s="27"/>
      <c r="C23" s="12">
        <v>215135.04500000001</v>
      </c>
      <c r="D23" s="12">
        <v>450054.97499999998</v>
      </c>
      <c r="E23" s="12">
        <v>365476.45400000003</v>
      </c>
      <c r="F23" s="12">
        <v>300195.239</v>
      </c>
      <c r="G23" s="12">
        <v>1392832.9029999999</v>
      </c>
      <c r="H23" s="12"/>
      <c r="I23" s="12"/>
      <c r="J23" s="11"/>
      <c r="K23" s="11"/>
      <c r="L23" s="11"/>
      <c r="M23" s="11"/>
      <c r="N23" s="11"/>
      <c r="O23" s="10">
        <f t="shared" si="2"/>
        <v>2723694.6159999999</v>
      </c>
      <c r="P23" s="23">
        <f>+O23/$O$29</f>
        <v>8.8104446735324977E-3</v>
      </c>
      <c r="Q23" s="8"/>
      <c r="R23" s="9"/>
    </row>
    <row r="24" spans="1:27" s="4" customFormat="1" ht="11.25" thickBot="1" x14ac:dyDescent="0.2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8" t="s">
        <v>27</v>
      </c>
      <c r="B25" s="29"/>
      <c r="C25" s="14">
        <f>+SUM(C26:C27)</f>
        <v>103115.40000000001</v>
      </c>
      <c r="D25" s="14">
        <f t="shared" ref="D25:N25" si="3">+SUM(D26:D27)</f>
        <v>104250.636</v>
      </c>
      <c r="E25" s="14">
        <f t="shared" si="3"/>
        <v>98878.578999999998</v>
      </c>
      <c r="F25" s="14">
        <f t="shared" si="3"/>
        <v>94405.609000000011</v>
      </c>
      <c r="G25" s="14">
        <f t="shared" si="3"/>
        <v>88688.557000000001</v>
      </c>
      <c r="H25" s="14">
        <f t="shared" si="3"/>
        <v>0</v>
      </c>
      <c r="I25" s="14">
        <f t="shared" si="3"/>
        <v>0</v>
      </c>
      <c r="J25" s="14">
        <f t="shared" si="3"/>
        <v>0</v>
      </c>
      <c r="K25" s="14">
        <f t="shared" si="3"/>
        <v>0</v>
      </c>
      <c r="L25" s="14">
        <f t="shared" si="3"/>
        <v>0</v>
      </c>
      <c r="M25" s="14">
        <f t="shared" si="3"/>
        <v>0</v>
      </c>
      <c r="N25" s="14">
        <f t="shared" si="3"/>
        <v>0</v>
      </c>
      <c r="O25" s="14">
        <f>+SUM(C25:N25)</f>
        <v>489338.78099999996</v>
      </c>
      <c r="P25" s="15">
        <f>+O25/$O$29</f>
        <v>1.5828838634434983E-3</v>
      </c>
      <c r="Q25" s="16"/>
      <c r="R25" s="17"/>
    </row>
    <row r="26" spans="1:27" s="4" customFormat="1" ht="11.25" thickBot="1" x14ac:dyDescent="0.2">
      <c r="A26" s="26" t="s">
        <v>14</v>
      </c>
      <c r="B26" s="27"/>
      <c r="C26" s="11">
        <v>95664.618000000002</v>
      </c>
      <c r="D26" s="11">
        <v>93623.426000000007</v>
      </c>
      <c r="E26" s="11">
        <v>89270.091</v>
      </c>
      <c r="F26" s="11">
        <v>83646.365000000005</v>
      </c>
      <c r="G26" s="11">
        <v>76083.792000000001</v>
      </c>
      <c r="H26" s="11"/>
      <c r="I26" s="11"/>
      <c r="J26" s="11"/>
      <c r="K26" s="11"/>
      <c r="L26" s="11"/>
      <c r="M26" s="11"/>
      <c r="N26" s="11"/>
      <c r="O26" s="11">
        <f>+SUM(C26:N26)</f>
        <v>438288.29200000002</v>
      </c>
      <c r="P26" s="24">
        <f>+O26/$O$29</f>
        <v>1.4177487905725832E-3</v>
      </c>
      <c r="Q26" s="8"/>
      <c r="R26" s="9"/>
    </row>
    <row r="27" spans="1:27" s="4" customFormat="1" ht="11.25" thickBot="1" x14ac:dyDescent="0.2">
      <c r="A27" s="26" t="s">
        <v>21</v>
      </c>
      <c r="B27" s="27"/>
      <c r="C27" s="11">
        <v>7450.7820000000002</v>
      </c>
      <c r="D27" s="11">
        <v>10627.21</v>
      </c>
      <c r="E27" s="11">
        <v>9608.4879999999994</v>
      </c>
      <c r="F27" s="11">
        <v>10759.244000000001</v>
      </c>
      <c r="G27" s="11">
        <v>12604.764999999999</v>
      </c>
      <c r="H27" s="11"/>
      <c r="I27" s="11"/>
      <c r="J27" s="11"/>
      <c r="K27" s="11"/>
      <c r="L27" s="11"/>
      <c r="M27" s="11"/>
      <c r="N27" s="11"/>
      <c r="O27" s="11">
        <f>+SUM(C27:N27)</f>
        <v>51050.488999999994</v>
      </c>
      <c r="P27" s="24">
        <f>+O27/$O$29</f>
        <v>1.6513507287091518E-4</v>
      </c>
      <c r="Q27" s="8"/>
      <c r="R27" s="9"/>
    </row>
    <row r="28" spans="1:27" s="4" customFormat="1" ht="11.25" thickBot="1" x14ac:dyDescent="0.2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8" t="s">
        <v>12</v>
      </c>
      <c r="B29" s="29"/>
      <c r="C29" s="14">
        <f t="shared" ref="C29:N29" si="4">+C25+C19+C16+C14</f>
        <v>64662112.479999997</v>
      </c>
      <c r="D29" s="14">
        <f t="shared" si="4"/>
        <v>55478974.425999992</v>
      </c>
      <c r="E29" s="14">
        <f t="shared" si="4"/>
        <v>60593840.691</v>
      </c>
      <c r="F29" s="14">
        <f t="shared" si="4"/>
        <v>68532209.526999995</v>
      </c>
      <c r="G29" s="14">
        <f t="shared" si="4"/>
        <v>59876693.514000006</v>
      </c>
      <c r="H29" s="14">
        <f t="shared" si="4"/>
        <v>0</v>
      </c>
      <c r="I29" s="14">
        <f t="shared" si="4"/>
        <v>0</v>
      </c>
      <c r="J29" s="14">
        <f t="shared" si="4"/>
        <v>0</v>
      </c>
      <c r="K29" s="14">
        <f t="shared" si="4"/>
        <v>0</v>
      </c>
      <c r="L29" s="14">
        <f t="shared" si="4"/>
        <v>0</v>
      </c>
      <c r="M29" s="14">
        <f t="shared" si="4"/>
        <v>0</v>
      </c>
      <c r="N29" s="14">
        <f t="shared" si="4"/>
        <v>0</v>
      </c>
      <c r="O29" s="14">
        <f>+SUM(C29:N29)</f>
        <v>309143830.63800001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2026-07-27T12:03:45Z</dcterms:modified>
</cp:coreProperties>
</file>